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H25" i="1"/>
  <c r="V17" i="1" s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<sst xmlns="http://schemas.openxmlformats.org/spreadsheetml/2006/main" count="298" uniqueCount="202">
  <si>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</si>
  <si>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</si>
  <si>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</si>
  <si>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</si>
  <si>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</si>
  <si>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</si>
  <si>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</si>
  <si>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</si>
  <si>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</si>
  <si>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</si>
  <si>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</si>
  <si>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</si>
  <si>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</si>
  <si>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</si>
  <si>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</si>
  <si>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</si>
  <si>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</si>
  <si>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</si>
  <si>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</si>
  <si>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</si>
  <si>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</si>
  <si>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</si>
  <si>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</si>
  <si>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</si>
  <si>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</si>
  <si>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</si>
  <si>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</si>
  <si>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</si>
  <si>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</si>
  <si>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</si>
  <si>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</si>
  <si>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</si>
  <si>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</si>
  <si>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</si>
  <si>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</si>
  <si>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</si>
  <si>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</si>
  <si>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</si>
  <si>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</si>
  <si>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</si>
  <si>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</si>
  <si>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</si>
  <si>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</si>
  <si>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</si>
  <si>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</si>
  <si>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</si>
  <si>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</si>
  <si>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</si>
  <si>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</si>
  <si>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</si>
  <si>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</si>
  <si>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</si>
  <si>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</si>
  <si>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</si>
  <si>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</si>
  <si>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</si>
  <si>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</si>
  <si>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</si>
  <si>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</si>
  <si>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</si>
  <si>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</si>
  <si>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</si>
  <si>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</si>
  <si>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</si>
  <si>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</si>
  <si>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</si>
  <si>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</si>
  <si>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</si>
  <si>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</si>
  <si>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</si>
  <si>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</si>
  <si>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</si>
  <si>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</si>
  <si>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</si>
  <si>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</si>
  <si>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</si>
  <si>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</si>
  <si>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</si>
  <si>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</si>
  <si>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</si>
  <si>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</si>
  <si>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</si>
  <si>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</si>
  <si>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</si>
  <si>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</si>
  <si>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</si>
  <si>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</si>
  <si>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</si>
  <si>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</si>
  <si>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</si>
  <si>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</si>
  <si>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</si>
  <si>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</si>
  <si>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</si>
  <si>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</si>
  <si>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</si>
  <si>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</si>
  <si>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</si>
  <si>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</si>
  <si>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</si>
  <si>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</si>
  <si>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</si>
  <si>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</si>
  <si>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</si>
  <si>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</si>
  <si>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</si>
  <si>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</si>
  <si>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</si>
  <si>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</si>
  <si>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</si>
  <si>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</si>
  <si>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</si>
  <si>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</si>
  <si>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</si>
  <si>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</si>
  <si>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</si>
  <si>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</si>
  <si>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</si>
  <si>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</si>
  <si>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</si>
  <si>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</si>
  <si>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</si>
  <si>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</si>
  <si>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</si>
  <si>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</si>
  <si>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</si>
  <si>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</si>
  <si>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</si>
  <si>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</si>
  <si>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</si>
  <si>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</si>
  <si>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</si>
  <si>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</si>
  <si>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</si>
  <si>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</si>
  <si>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</si>
  <si>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</si>
  <si>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</si>
  <si>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</si>
  <si>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</si>
  <si>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</si>
  <si>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</si>
  <si>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</si>
  <si>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</si>
  <si>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</si>
  <si>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</si>
  <si>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</si>
  <si>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</si>
  <si>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</si>
  <si>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</si>
  <si>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</si>
  <si>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</si>
  <si>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</si>
  <si>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</si>
  <si>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</si>
  <si>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</si>
  <si>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</si>
  <si>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</si>
  <si>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</si>
  <si>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</si>
  <si>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</si>
  <si>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</si>
  <si>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</si>
  <si>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</si>
  <si>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</si>
  <si>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</si>
  <si>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</si>
  <si>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</si>
  <si>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</si>
  <si>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</si>
  <si>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</si>
  <si>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</si>
  <si>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</si>
  <si>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</si>
  <si>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</si>
  <si>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</si>
  <si>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</si>
  <si>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</si>
  <si>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</si>
  <si>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</si>
  <si>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</si>
  <si>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</si>
  <si>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</si>
  <si>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</si>
  <si>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</si>
  <si>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</si>
  <si>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</si>
  <si>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</si>
  <si>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</si>
  <si>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</si>
  <si>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</si>
  <si>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</si>
  <si>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</si>
  <si>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</si>
  <si>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</si>
  <si>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</si>
  <si>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</si>
  <si>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</si>
  <si>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</si>
  <si>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</si>
  <si>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</si>
  <si>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DIRESA AREQUIPA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</si>
</sst>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A3" sqref="A3:AJ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10</v>
      </c>
      <c r="G10" s="16">
        <v>0</v>
      </c>
      <c r="H10" s="16">
        <v>0</v>
      </c>
      <c r="I10" s="16">
        <v>0</v>
      </c>
      <c r="J10" s="16">
        <v>46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17</v>
      </c>
      <c r="S10" s="16">
        <v>0</v>
      </c>
      <c r="T10" s="16">
        <v>0</v>
      </c>
      <c r="U10" s="16">
        <v>0</v>
      </c>
      <c r="V10" s="16">
        <v>1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988</v>
      </c>
      <c r="C11" s="16">
        <v>379</v>
      </c>
      <c r="D11" s="16">
        <v>471</v>
      </c>
      <c r="E11" s="16">
        <v>138</v>
      </c>
      <c r="F11" s="16">
        <v>6256</v>
      </c>
      <c r="G11" s="16">
        <v>816</v>
      </c>
      <c r="H11" s="16">
        <v>334</v>
      </c>
      <c r="I11" s="16">
        <v>162</v>
      </c>
      <c r="J11" s="16">
        <v>327</v>
      </c>
      <c r="K11" s="16">
        <v>47</v>
      </c>
      <c r="L11" s="16">
        <v>994</v>
      </c>
      <c r="M11" s="16">
        <v>274</v>
      </c>
      <c r="N11" s="16">
        <v>921</v>
      </c>
      <c r="O11" s="16">
        <v>0</v>
      </c>
      <c r="P11" s="16">
        <v>269</v>
      </c>
      <c r="Q11" s="16">
        <v>0</v>
      </c>
      <c r="R11" s="16">
        <v>474</v>
      </c>
      <c r="S11" s="16">
        <v>39</v>
      </c>
      <c r="T11" s="16">
        <v>479</v>
      </c>
      <c r="U11" s="16">
        <v>168</v>
      </c>
      <c r="V11" s="16">
        <v>145</v>
      </c>
      <c r="W11" s="16">
        <v>145</v>
      </c>
      <c r="X11" s="16"/>
      <c r="Y11" s="16"/>
      <c r="Z11" s="16">
        <v>20</v>
      </c>
      <c r="AA11" s="16">
        <v>8</v>
      </c>
      <c r="AB11" s="16">
        <v>5</v>
      </c>
      <c r="AC11" s="16">
        <v>5</v>
      </c>
      <c r="AD11" s="16">
        <v>0</v>
      </c>
      <c r="AE11" s="16">
        <v>0</v>
      </c>
      <c r="AF11" s="16">
        <v>4</v>
      </c>
      <c r="AG11" s="16">
        <v>0</v>
      </c>
      <c r="AH11" s="16">
        <v>263</v>
      </c>
      <c r="AI11" s="16">
        <v>256</v>
      </c>
    </row>
    <row r="12" spans="1:54" ht="21" customHeight="1" x14ac:dyDescent="0.25">
      <c r="A12" s="14" t="s">
        <v>5</v>
      </c>
      <c r="B12" s="141">
        <f>SUM(C12:E12)</f>
        <v>11123</v>
      </c>
      <c r="C12" s="16">
        <v>5854</v>
      </c>
      <c r="D12" s="16">
        <v>4138</v>
      </c>
      <c r="E12" s="16">
        <v>1131</v>
      </c>
      <c r="F12" s="16">
        <v>80062</v>
      </c>
      <c r="G12" s="16">
        <v>10732</v>
      </c>
      <c r="H12" s="16">
        <v>3479</v>
      </c>
      <c r="I12" s="16">
        <v>1998</v>
      </c>
      <c r="J12" s="16">
        <v>3109</v>
      </c>
      <c r="K12" s="16">
        <v>612</v>
      </c>
      <c r="L12" s="16">
        <v>11002</v>
      </c>
      <c r="M12" s="16">
        <v>3651</v>
      </c>
      <c r="N12" s="16">
        <v>10395</v>
      </c>
      <c r="O12" s="16">
        <v>4</v>
      </c>
      <c r="P12" s="16">
        <v>3726</v>
      </c>
      <c r="Q12" s="16">
        <v>2</v>
      </c>
      <c r="R12" s="16">
        <v>4988</v>
      </c>
      <c r="S12" s="16">
        <v>484</v>
      </c>
      <c r="T12" s="16">
        <v>6517</v>
      </c>
      <c r="U12" s="16">
        <v>2117</v>
      </c>
      <c r="V12" s="16">
        <v>1759</v>
      </c>
      <c r="W12" s="16">
        <v>2191</v>
      </c>
      <c r="X12" s="16"/>
      <c r="Y12" s="16"/>
      <c r="Z12" s="16">
        <v>166</v>
      </c>
      <c r="AA12" s="16">
        <v>80</v>
      </c>
      <c r="AB12" s="16">
        <v>29</v>
      </c>
      <c r="AC12" s="16">
        <v>41</v>
      </c>
      <c r="AD12" s="16">
        <v>1</v>
      </c>
      <c r="AE12" s="16">
        <v>7</v>
      </c>
      <c r="AF12" s="16">
        <v>34</v>
      </c>
      <c r="AG12" s="16">
        <v>7</v>
      </c>
      <c r="AH12" s="16">
        <v>3253</v>
      </c>
      <c r="AI12" s="16">
        <v>4306</v>
      </c>
    </row>
    <row r="13" spans="1:54" ht="21" customHeight="1" x14ac:dyDescent="0.25">
      <c r="A13" s="11" t="s">
        <v>4</v>
      </c>
      <c r="B13" s="140">
        <f>SUM(C13:E13)</f>
        <v>5279</v>
      </c>
      <c r="C13" s="16">
        <v>2904</v>
      </c>
      <c r="D13" s="16">
        <v>1796</v>
      </c>
      <c r="E13" s="16">
        <v>579</v>
      </c>
      <c r="F13" s="16">
        <v>35454</v>
      </c>
      <c r="G13" s="16">
        <v>4756</v>
      </c>
      <c r="H13" s="16">
        <v>1277</v>
      </c>
      <c r="I13" s="16">
        <v>641</v>
      </c>
      <c r="J13" s="16">
        <v>1062</v>
      </c>
      <c r="K13" s="16">
        <v>149</v>
      </c>
      <c r="L13" s="16">
        <v>5130</v>
      </c>
      <c r="M13" s="16">
        <v>1536</v>
      </c>
      <c r="N13" s="16">
        <v>4812</v>
      </c>
      <c r="O13" s="16">
        <v>0</v>
      </c>
      <c r="P13" s="16">
        <v>1508</v>
      </c>
      <c r="Q13" s="16">
        <v>0</v>
      </c>
      <c r="R13" s="16">
        <v>2047</v>
      </c>
      <c r="S13" s="16">
        <v>207</v>
      </c>
      <c r="T13" s="16">
        <v>2854</v>
      </c>
      <c r="U13" s="16">
        <v>1048</v>
      </c>
      <c r="V13" s="16">
        <v>764</v>
      </c>
      <c r="W13" s="16">
        <v>1006</v>
      </c>
      <c r="X13" s="16"/>
      <c r="Y13" s="16"/>
      <c r="Z13" s="16">
        <v>59</v>
      </c>
      <c r="AA13" s="16">
        <v>37</v>
      </c>
      <c r="AB13" s="16">
        <v>14</v>
      </c>
      <c r="AC13" s="16">
        <v>12</v>
      </c>
      <c r="AD13" s="16">
        <v>0</v>
      </c>
      <c r="AE13" s="16">
        <v>3</v>
      </c>
      <c r="AF13" s="16">
        <v>11</v>
      </c>
      <c r="AG13" s="16">
        <v>5</v>
      </c>
      <c r="AH13" s="16">
        <v>1190</v>
      </c>
      <c r="AI13" s="16">
        <v>1796</v>
      </c>
    </row>
    <row r="14" spans="1:54" ht="21" customHeight="1" x14ac:dyDescent="0.25">
      <c r="A14" s="35" t="s">
        <v>3</v>
      </c>
      <c r="B14" s="7">
        <f t="shared" ref="B14:AI14" si="0">SUM(B10:B13)</f>
        <v>17390</v>
      </c>
      <c r="C14" s="7">
        <f t="shared" si="0"/>
        <v>9137</v>
      </c>
      <c r="D14" s="7">
        <f t="shared" si="0"/>
        <v>6405</v>
      </c>
      <c r="E14" s="7">
        <f t="shared" si="0"/>
        <v>1848</v>
      </c>
      <c r="F14" s="7">
        <f t="shared" si="0"/>
        <v>121782</v>
      </c>
      <c r="G14" s="7">
        <f t="shared" si="0"/>
        <v>16304</v>
      </c>
      <c r="H14" s="7">
        <f t="shared" si="0"/>
        <v>5090</v>
      </c>
      <c r="I14" s="7">
        <f t="shared" si="0"/>
        <v>2801</v>
      </c>
      <c r="J14" s="7">
        <f t="shared" si="0"/>
        <v>4544</v>
      </c>
      <c r="K14" s="7">
        <f t="shared" si="0"/>
        <v>808</v>
      </c>
      <c r="L14" s="7">
        <f t="shared" si="0"/>
        <v>17126</v>
      </c>
      <c r="M14" s="7">
        <f t="shared" si="0"/>
        <v>5461</v>
      </c>
      <c r="N14" s="7">
        <f t="shared" si="0"/>
        <v>16128</v>
      </c>
      <c r="O14" s="7">
        <f t="shared" si="0"/>
        <v>4</v>
      </c>
      <c r="P14" s="7">
        <f t="shared" si="0"/>
        <v>5503</v>
      </c>
      <c r="Q14" s="7">
        <f t="shared" si="0"/>
        <v>2</v>
      </c>
      <c r="R14" s="7">
        <f t="shared" si="0"/>
        <v>7526</v>
      </c>
      <c r="S14" s="7">
        <f t="shared" si="0"/>
        <v>730</v>
      </c>
      <c r="T14" s="7">
        <f t="shared" si="0"/>
        <v>9850</v>
      </c>
      <c r="U14" s="7">
        <f t="shared" si="0"/>
        <v>3333</v>
      </c>
      <c r="V14" s="7">
        <f t="shared" si="0"/>
        <v>2669</v>
      </c>
      <c r="W14" s="7">
        <f t="shared" si="0"/>
        <v>3342</v>
      </c>
      <c r="X14" s="7">
        <f t="shared" si="0"/>
        <v>0</v>
      </c>
      <c r="Y14" s="7">
        <f t="shared" si="0"/>
        <v>0</v>
      </c>
      <c r="Z14" s="7">
        <f t="shared" si="0"/>
        <v>245</v>
      </c>
      <c r="AA14" s="7">
        <f t="shared" si="0"/>
        <v>125</v>
      </c>
      <c r="AB14" s="7">
        <f t="shared" si="0"/>
        <v>48</v>
      </c>
      <c r="AC14" s="7">
        <f t="shared" si="0"/>
        <v>58</v>
      </c>
      <c r="AD14" s="7">
        <f t="shared" si="0"/>
        <v>1</v>
      </c>
      <c r="AE14" s="7">
        <f t="shared" si="0"/>
        <v>10</v>
      </c>
      <c r="AF14" s="7">
        <f t="shared" si="0"/>
        <v>49</v>
      </c>
      <c r="AG14" s="7">
        <f t="shared" si="0"/>
        <v>12</v>
      </c>
      <c r="AH14" s="7">
        <f t="shared" si="0"/>
        <v>4706</v>
      </c>
      <c r="AI14" s="7">
        <f t="shared" si="0"/>
        <v>6358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356</v>
      </c>
      <c r="W17" s="180" t="s">
        <v>159</v>
      </c>
      <c r="X17" s="181"/>
      <c r="Y17" s="137">
        <v>33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22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9</v>
      </c>
      <c r="W20" s="200" t="s">
        <v>140</v>
      </c>
      <c r="X20" s="194"/>
      <c r="Y20" s="124">
        <v>21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16</v>
      </c>
      <c r="C22" s="45">
        <v>5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21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18</v>
      </c>
      <c r="D23" s="71">
        <v>101</v>
      </c>
      <c r="E23" s="122">
        <v>1</v>
      </c>
      <c r="F23" s="122">
        <v>0</v>
      </c>
      <c r="G23" s="37">
        <v>0</v>
      </c>
      <c r="H23" s="126">
        <f>SUM(B23:D23)+G23</f>
        <v>119</v>
      </c>
      <c r="I23" s="71">
        <v>209</v>
      </c>
      <c r="J23" s="71">
        <v>1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39</v>
      </c>
      <c r="Q23" s="42">
        <v>0</v>
      </c>
      <c r="R23" s="42">
        <v>0</v>
      </c>
      <c r="S23" s="196"/>
      <c r="T23" s="193" t="s">
        <v>127</v>
      </c>
      <c r="U23" s="194"/>
      <c r="V23" s="124">
        <v>237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56</v>
      </c>
      <c r="D24" s="120">
        <v>130</v>
      </c>
      <c r="E24" s="120">
        <v>44</v>
      </c>
      <c r="F24" s="37">
        <v>8</v>
      </c>
      <c r="G24" s="37">
        <v>0</v>
      </c>
      <c r="H24" s="121">
        <f>SUM(C24:G24)</f>
        <v>238</v>
      </c>
      <c r="I24" s="120">
        <v>19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6</v>
      </c>
      <c r="Q24" s="87">
        <v>0</v>
      </c>
      <c r="R24" s="87">
        <v>0</v>
      </c>
      <c r="S24" s="196"/>
      <c r="T24" s="193" t="s">
        <v>122</v>
      </c>
      <c r="U24" s="194"/>
      <c r="V24" s="118">
        <v>2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16</v>
      </c>
      <c r="C25" s="32">
        <f t="shared" si="1"/>
        <v>79</v>
      </c>
      <c r="D25" s="32">
        <f t="shared" si="1"/>
        <v>231</v>
      </c>
      <c r="E25" s="32">
        <f t="shared" si="1"/>
        <v>45</v>
      </c>
      <c r="F25" s="32">
        <f t="shared" si="1"/>
        <v>8</v>
      </c>
      <c r="G25" s="32">
        <f t="shared" si="1"/>
        <v>0</v>
      </c>
      <c r="H25" s="32">
        <f t="shared" si="1"/>
        <v>378</v>
      </c>
      <c r="I25" s="117">
        <f t="shared" si="1"/>
        <v>228</v>
      </c>
      <c r="J25" s="117">
        <f t="shared" si="1"/>
        <v>1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45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1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387</v>
      </c>
      <c r="Q29" s="104">
        <v>0</v>
      </c>
      <c r="R29" s="52">
        <v>19</v>
      </c>
      <c r="S29" s="52">
        <v>217</v>
      </c>
      <c r="T29" s="52">
        <v>151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1318</v>
      </c>
      <c r="H30" s="71">
        <v>0</v>
      </c>
      <c r="I30" s="45">
        <v>39</v>
      </c>
      <c r="J30" s="45">
        <v>746</v>
      </c>
      <c r="K30" s="45">
        <v>533</v>
      </c>
      <c r="L30" s="74" t="s">
        <v>102</v>
      </c>
      <c r="M30" s="81"/>
      <c r="N30" s="81"/>
      <c r="O30" s="80"/>
      <c r="P30" s="79">
        <f>SUM(Q30:T30)</f>
        <v>156</v>
      </c>
      <c r="Q30" s="71">
        <v>4</v>
      </c>
      <c r="R30" s="45">
        <v>7</v>
      </c>
      <c r="S30" s="45">
        <v>43</v>
      </c>
      <c r="T30" s="45">
        <v>102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82</v>
      </c>
      <c r="H31" s="71">
        <v>0</v>
      </c>
      <c r="I31" s="45">
        <v>1</v>
      </c>
      <c r="J31" s="45">
        <v>44</v>
      </c>
      <c r="K31" s="45">
        <v>37</v>
      </c>
      <c r="L31" s="74" t="s">
        <v>97</v>
      </c>
      <c r="M31" s="81"/>
      <c r="N31" s="81"/>
      <c r="O31" s="80"/>
      <c r="P31" s="79">
        <f>SUM(Q31:T31)</f>
        <v>655</v>
      </c>
      <c r="Q31" s="71">
        <v>0</v>
      </c>
      <c r="R31" s="45">
        <v>38</v>
      </c>
      <c r="S31" s="45">
        <v>421</v>
      </c>
      <c r="T31" s="45">
        <v>196</v>
      </c>
      <c r="U31" s="61"/>
      <c r="V31" s="74" t="s">
        <v>96</v>
      </c>
      <c r="W31" s="73"/>
      <c r="X31" s="72"/>
      <c r="Y31" s="71">
        <v>1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711</v>
      </c>
      <c r="H32" s="71">
        <v>0</v>
      </c>
      <c r="I32" s="45">
        <v>45</v>
      </c>
      <c r="J32" s="45">
        <v>451</v>
      </c>
      <c r="K32" s="45">
        <v>215</v>
      </c>
      <c r="L32" s="74" t="s">
        <v>92</v>
      </c>
      <c r="M32" s="81"/>
      <c r="N32" s="81"/>
      <c r="O32" s="80"/>
      <c r="P32" s="79">
        <f>SUM(Q32:T32)</f>
        <v>253</v>
      </c>
      <c r="Q32" s="71">
        <v>0</v>
      </c>
      <c r="R32" s="45">
        <v>6</v>
      </c>
      <c r="S32" s="45">
        <v>173</v>
      </c>
      <c r="T32" s="45">
        <v>74</v>
      </c>
      <c r="U32" s="61"/>
      <c r="V32" s="74" t="s">
        <v>91</v>
      </c>
      <c r="W32" s="73"/>
      <c r="X32" s="72"/>
      <c r="Y32" s="71">
        <v>14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6817</v>
      </c>
      <c r="H33" s="71">
        <v>4</v>
      </c>
      <c r="I33" s="45">
        <v>423</v>
      </c>
      <c r="J33" s="45">
        <v>4519</v>
      </c>
      <c r="K33" s="45">
        <v>1871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2</v>
      </c>
      <c r="S33" s="45">
        <v>23</v>
      </c>
      <c r="T33" s="45">
        <v>15</v>
      </c>
      <c r="U33" s="61"/>
      <c r="V33" s="74" t="s">
        <v>87</v>
      </c>
      <c r="W33" s="73"/>
      <c r="X33" s="72"/>
      <c r="Y33" s="71">
        <v>13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127</v>
      </c>
      <c r="H34" s="71">
        <v>0</v>
      </c>
      <c r="I34" s="45">
        <v>9</v>
      </c>
      <c r="J34" s="45">
        <v>72</v>
      </c>
      <c r="K34" s="45">
        <v>46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2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24</v>
      </c>
      <c r="H35" s="66">
        <v>0</v>
      </c>
      <c r="I35" s="75">
        <v>1</v>
      </c>
      <c r="J35" s="75">
        <v>13</v>
      </c>
      <c r="K35" s="75">
        <v>10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5</v>
      </c>
      <c r="S35" s="75">
        <v>7</v>
      </c>
      <c r="T35" s="75">
        <v>14</v>
      </c>
      <c r="U35" s="61"/>
      <c r="V35" s="74" t="s">
        <v>80</v>
      </c>
      <c r="W35" s="73"/>
      <c r="X35" s="72"/>
      <c r="Y35" s="71">
        <v>9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1</v>
      </c>
      <c r="E42" s="16">
        <v>0</v>
      </c>
      <c r="F42" s="16">
        <v>0</v>
      </c>
      <c r="G42" s="16">
        <v>0</v>
      </c>
      <c r="I42" s="17" t="s">
        <v>46</v>
      </c>
      <c r="J42" s="16">
        <v>1</v>
      </c>
      <c r="K42" s="16">
        <v>2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415</v>
      </c>
      <c r="V42" s="48">
        <v>0</v>
      </c>
      <c r="W42" s="48">
        <v>2082</v>
      </c>
      <c r="X42" s="48">
        <v>0</v>
      </c>
      <c r="Y42" s="48">
        <v>529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560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867</v>
      </c>
      <c r="C43" s="13">
        <v>242</v>
      </c>
      <c r="D43" s="13">
        <v>602</v>
      </c>
      <c r="E43" s="13">
        <v>207</v>
      </c>
      <c r="F43" s="13">
        <v>5</v>
      </c>
      <c r="G43" s="13">
        <v>0</v>
      </c>
      <c r="I43" s="14" t="s">
        <v>44</v>
      </c>
      <c r="J43" s="13">
        <v>676</v>
      </c>
      <c r="K43" s="13">
        <v>575</v>
      </c>
      <c r="L43" s="13">
        <v>14</v>
      </c>
      <c r="M43" s="13">
        <v>534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836</v>
      </c>
      <c r="V43" s="42">
        <v>0</v>
      </c>
      <c r="W43" s="42">
        <v>2991</v>
      </c>
      <c r="X43" s="42">
        <v>0</v>
      </c>
      <c r="Y43" s="42">
        <v>269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694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9602</v>
      </c>
      <c r="C44" s="13">
        <v>3445</v>
      </c>
      <c r="D44" s="13">
        <v>7426</v>
      </c>
      <c r="E44" s="13">
        <v>3053</v>
      </c>
      <c r="F44" s="13">
        <v>110</v>
      </c>
      <c r="G44" s="13">
        <v>0</v>
      </c>
      <c r="I44" s="14" t="s">
        <v>41</v>
      </c>
      <c r="J44" s="13">
        <v>8374</v>
      </c>
      <c r="K44" s="13">
        <v>7154</v>
      </c>
      <c r="L44" s="13">
        <v>177</v>
      </c>
      <c r="M44" s="13">
        <v>6629</v>
      </c>
      <c r="O44" s="47" t="s">
        <v>41</v>
      </c>
      <c r="P44" s="46">
        <v>0</v>
      </c>
      <c r="Q44" s="45">
        <v>0</v>
      </c>
      <c r="R44" s="44">
        <v>4</v>
      </c>
      <c r="T44" s="14" t="s">
        <v>40</v>
      </c>
      <c r="U44" s="42">
        <v>32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4371</v>
      </c>
      <c r="C45" s="10">
        <v>1364</v>
      </c>
      <c r="D45" s="10">
        <v>3394</v>
      </c>
      <c r="E45" s="10">
        <v>1411</v>
      </c>
      <c r="F45" s="10">
        <v>34</v>
      </c>
      <c r="G45" s="10">
        <v>0</v>
      </c>
      <c r="I45" s="11" t="s">
        <v>39</v>
      </c>
      <c r="J45" s="10">
        <v>3984</v>
      </c>
      <c r="K45" s="10">
        <v>3354</v>
      </c>
      <c r="L45" s="10">
        <v>103</v>
      </c>
      <c r="M45" s="10">
        <v>3003</v>
      </c>
      <c r="O45" s="39" t="s">
        <v>39</v>
      </c>
      <c r="P45" s="38">
        <v>0</v>
      </c>
      <c r="Q45" s="37">
        <v>0</v>
      </c>
      <c r="R45" s="36">
        <v>5</v>
      </c>
      <c r="T45" s="242" t="s">
        <v>3</v>
      </c>
      <c r="U45" s="244">
        <f t="shared" ref="U45:AF45" si="3">SUM(U42:U44)</f>
        <v>1283</v>
      </c>
      <c r="V45" s="244">
        <f t="shared" si="3"/>
        <v>0</v>
      </c>
      <c r="W45" s="244">
        <f t="shared" si="3"/>
        <v>5073</v>
      </c>
      <c r="X45" s="244">
        <f t="shared" si="3"/>
        <v>0</v>
      </c>
      <c r="Y45" s="244">
        <f t="shared" si="3"/>
        <v>798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1254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14840</v>
      </c>
      <c r="C46" s="7">
        <f t="shared" si="4"/>
        <v>5051</v>
      </c>
      <c r="D46" s="7">
        <f t="shared" si="4"/>
        <v>11423</v>
      </c>
      <c r="E46" s="7">
        <f t="shared" si="4"/>
        <v>4671</v>
      </c>
      <c r="F46" s="7">
        <f t="shared" si="4"/>
        <v>149</v>
      </c>
      <c r="G46" s="7">
        <f t="shared" si="4"/>
        <v>0</v>
      </c>
      <c r="I46" s="8" t="s">
        <v>3</v>
      </c>
      <c r="J46" s="7">
        <f>SUM(J42:J45)</f>
        <v>13035</v>
      </c>
      <c r="K46" s="7">
        <f>SUM(K42:K45)</f>
        <v>11085</v>
      </c>
      <c r="L46" s="7">
        <f>SUM(L42:L45)</f>
        <v>294</v>
      </c>
      <c r="M46" s="7">
        <f>SUM(M42:M45)</f>
        <v>10166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9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8728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6848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1</v>
      </c>
      <c r="G53" s="15">
        <v>0</v>
      </c>
      <c r="H53" s="15">
        <v>0</v>
      </c>
      <c r="I53" s="15">
        <v>1</v>
      </c>
      <c r="J53" s="15">
        <v>0</v>
      </c>
      <c r="K53" s="15">
        <v>0</v>
      </c>
      <c r="L53" s="15">
        <v>1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374</v>
      </c>
      <c r="C54" s="13">
        <v>346</v>
      </c>
      <c r="D54" s="13">
        <v>199</v>
      </c>
      <c r="E54" s="13">
        <v>0</v>
      </c>
      <c r="F54" s="13">
        <v>63</v>
      </c>
      <c r="G54" s="13">
        <v>9</v>
      </c>
      <c r="H54" s="13">
        <v>25</v>
      </c>
      <c r="I54" s="13">
        <v>29</v>
      </c>
      <c r="J54" s="13">
        <v>0</v>
      </c>
      <c r="K54" s="13">
        <v>466</v>
      </c>
      <c r="L54" s="13">
        <v>327</v>
      </c>
      <c r="M54" s="13">
        <v>0</v>
      </c>
      <c r="N54" s="13">
        <v>118</v>
      </c>
      <c r="O54" s="13">
        <v>93</v>
      </c>
      <c r="P54" s="13">
        <v>0</v>
      </c>
      <c r="Q54" s="13">
        <v>15</v>
      </c>
      <c r="R54" s="13">
        <v>0</v>
      </c>
      <c r="S54" s="13">
        <v>0</v>
      </c>
      <c r="T54" s="13">
        <v>32</v>
      </c>
      <c r="U54" s="13">
        <v>0</v>
      </c>
      <c r="V54" s="13">
        <v>73</v>
      </c>
      <c r="W54" s="13">
        <v>0</v>
      </c>
      <c r="X54" s="13"/>
      <c r="Y54" s="13">
        <v>1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5220</v>
      </c>
      <c r="C55" s="13">
        <v>3122</v>
      </c>
      <c r="D55" s="13">
        <v>2444</v>
      </c>
      <c r="E55" s="13">
        <v>3</v>
      </c>
      <c r="F55" s="13">
        <v>793</v>
      </c>
      <c r="G55" s="13">
        <v>174</v>
      </c>
      <c r="H55" s="13">
        <v>342</v>
      </c>
      <c r="I55" s="13">
        <v>277</v>
      </c>
      <c r="J55" s="13">
        <v>0</v>
      </c>
      <c r="K55" s="13">
        <v>5692</v>
      </c>
      <c r="L55" s="13">
        <v>3402</v>
      </c>
      <c r="M55" s="13">
        <v>14</v>
      </c>
      <c r="N55" s="13">
        <v>1809</v>
      </c>
      <c r="O55" s="13">
        <v>1154</v>
      </c>
      <c r="P55" s="13">
        <v>0</v>
      </c>
      <c r="Q55" s="13">
        <v>24</v>
      </c>
      <c r="R55" s="13">
        <v>1</v>
      </c>
      <c r="S55" s="13">
        <v>0</v>
      </c>
      <c r="T55" s="13">
        <v>1085</v>
      </c>
      <c r="U55" s="13">
        <v>0</v>
      </c>
      <c r="V55" s="13">
        <v>1134</v>
      </c>
      <c r="W55" s="13">
        <v>1</v>
      </c>
      <c r="X55" s="13"/>
      <c r="Y55" s="13">
        <v>21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2459</v>
      </c>
      <c r="C56" s="10">
        <v>1314</v>
      </c>
      <c r="D56" s="10">
        <v>1160</v>
      </c>
      <c r="E56" s="10">
        <v>0</v>
      </c>
      <c r="F56" s="10">
        <v>347</v>
      </c>
      <c r="G56" s="10">
        <v>83</v>
      </c>
      <c r="H56" s="10">
        <v>147</v>
      </c>
      <c r="I56" s="10">
        <v>117</v>
      </c>
      <c r="J56" s="10">
        <v>0</v>
      </c>
      <c r="K56" s="10">
        <v>2636</v>
      </c>
      <c r="L56" s="10">
        <v>1514</v>
      </c>
      <c r="M56" s="10">
        <v>4</v>
      </c>
      <c r="N56" s="10">
        <v>863</v>
      </c>
      <c r="O56" s="10">
        <v>547</v>
      </c>
      <c r="P56" s="10">
        <v>0</v>
      </c>
      <c r="Q56" s="10">
        <v>13</v>
      </c>
      <c r="R56" s="10">
        <v>0</v>
      </c>
      <c r="S56" s="10">
        <v>0</v>
      </c>
      <c r="T56" s="10">
        <v>441</v>
      </c>
      <c r="U56" s="10">
        <v>0</v>
      </c>
      <c r="V56" s="10">
        <v>386</v>
      </c>
      <c r="W56" s="10">
        <v>0</v>
      </c>
      <c r="X56" s="10"/>
      <c r="Y56" s="10">
        <v>14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8053</v>
      </c>
      <c r="C57" s="7">
        <f t="shared" si="5"/>
        <v>4782</v>
      </c>
      <c r="D57" s="7">
        <f t="shared" si="5"/>
        <v>3803</v>
      </c>
      <c r="E57" s="7">
        <f t="shared" si="5"/>
        <v>3</v>
      </c>
      <c r="F57" s="7">
        <f t="shared" si="5"/>
        <v>1204</v>
      </c>
      <c r="G57" s="7">
        <f t="shared" si="5"/>
        <v>266</v>
      </c>
      <c r="H57" s="7">
        <f t="shared" si="5"/>
        <v>514</v>
      </c>
      <c r="I57" s="7">
        <f t="shared" si="5"/>
        <v>424</v>
      </c>
      <c r="J57" s="7">
        <f t="shared" si="5"/>
        <v>0</v>
      </c>
      <c r="K57" s="7">
        <f t="shared" si="5"/>
        <v>8794</v>
      </c>
      <c r="L57" s="7">
        <f t="shared" si="5"/>
        <v>5244</v>
      </c>
      <c r="M57" s="7">
        <f t="shared" si="5"/>
        <v>18</v>
      </c>
      <c r="N57" s="7">
        <f t="shared" si="5"/>
        <v>2790</v>
      </c>
      <c r="O57" s="7">
        <f t="shared" si="5"/>
        <v>1794</v>
      </c>
      <c r="P57" s="7">
        <f t="shared" si="5"/>
        <v>0</v>
      </c>
      <c r="Q57" s="7">
        <f t="shared" si="5"/>
        <v>52</v>
      </c>
      <c r="R57" s="7">
        <f t="shared" si="5"/>
        <v>1</v>
      </c>
      <c r="S57" s="7">
        <f t="shared" si="5"/>
        <v>0</v>
      </c>
      <c r="T57" s="7">
        <f t="shared" si="5"/>
        <v>1558</v>
      </c>
      <c r="U57" s="7">
        <f t="shared" si="5"/>
        <v>0</v>
      </c>
      <c r="V57" s="7">
        <f t="shared" si="5"/>
        <v>1593</v>
      </c>
      <c r="W57" s="7">
        <f t="shared" si="5"/>
        <v>1</v>
      </c>
      <c r="X57" s="7">
        <f t="shared" si="5"/>
        <v>0</v>
      </c>
      <c r="Y57" s="7">
        <f t="shared" si="5"/>
        <v>36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2015-01-28T04:25:04Z</dcterms:modified>
</cp:coreProperties>
</file>